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EEDD4274-D6BE-4741-B89E-E7A97ACCCEE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uadros" sheetId="1" r:id="rId1"/>
    <sheet name="Informe Ejecucion" sheetId="2" r:id="rId2"/>
  </sheets>
  <definedNames>
    <definedName name="_xlnm._FilterDatabase" localSheetId="1" hidden="1">'Informe Ejecucion'!$A$2:$Q$2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2" l="1"/>
  <c r="D31" i="2"/>
  <c r="E28" i="2"/>
  <c r="D28" i="2"/>
  <c r="F28" i="2" s="1"/>
  <c r="E9" i="2"/>
  <c r="F9" i="2" s="1"/>
  <c r="D9" i="2"/>
  <c r="E5" i="2"/>
  <c r="F5" i="2" s="1"/>
  <c r="D5" i="2"/>
  <c r="F43" i="2"/>
  <c r="F44" i="2"/>
  <c r="F42" i="2"/>
  <c r="F29" i="2"/>
  <c r="F30" i="2"/>
  <c r="F32" i="2"/>
  <c r="F33" i="2"/>
  <c r="F34" i="2"/>
  <c r="F35" i="2"/>
  <c r="F36" i="2"/>
  <c r="F37" i="2"/>
  <c r="F38" i="2"/>
  <c r="F39" i="2"/>
  <c r="F40" i="2"/>
  <c r="F6" i="2"/>
  <c r="F7" i="2"/>
  <c r="F8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4" i="2"/>
  <c r="M5" i="2"/>
  <c r="P5" i="2" s="1"/>
  <c r="M4" i="2"/>
  <c r="P4" i="2" s="1"/>
  <c r="P3" i="2"/>
  <c r="H12" i="1"/>
  <c r="F12" i="1"/>
  <c r="D12" i="1"/>
  <c r="C12" i="1"/>
  <c r="B12" i="1"/>
  <c r="F31" i="2" l="1"/>
  <c r="G12" i="1"/>
  <c r="E12" i="1"/>
  <c r="M6" i="2"/>
  <c r="P6" i="2" s="1"/>
</calcChain>
</file>

<file path=xl/sharedStrings.xml><?xml version="1.0" encoding="utf-8"?>
<sst xmlns="http://schemas.openxmlformats.org/spreadsheetml/2006/main" count="103" uniqueCount="90">
  <si>
    <t>Presupuesto</t>
  </si>
  <si>
    <t>% Ejecución presupuestal</t>
  </si>
  <si>
    <t>Obligado ejecución financiera</t>
  </si>
  <si>
    <t>Inicial</t>
  </si>
  <si>
    <t xml:space="preserve">Modificado </t>
  </si>
  <si>
    <t>%</t>
  </si>
  <si>
    <t>Subsecretaría de Promoción, Prevención y Producción Social de la Salud</t>
  </si>
  <si>
    <t>Subsecretaría de Protección de la Salud y Prestación de Servicios</t>
  </si>
  <si>
    <t>Unidad de Apoyo a la Gestión</t>
  </si>
  <si>
    <t>Ejecución presupuestal</t>
  </si>
  <si>
    <t xml:space="preserve"> SSF</t>
  </si>
  <si>
    <t>Con situación de fondos</t>
  </si>
  <si>
    <t>Total, general</t>
  </si>
  <si>
    <t>Proyectos Organismo &amp; Comunas 2025</t>
  </si>
  <si>
    <t>% avance 
FISICO</t>
  </si>
  <si>
    <t>%Ejecucion financiera</t>
  </si>
  <si>
    <t>Brecha</t>
  </si>
  <si>
    <t xml:space="preserve">Centro Gestor </t>
  </si>
  <si>
    <t>Total Proyectos</t>
  </si>
  <si>
    <t>% de 
avance</t>
  </si>
  <si>
    <t>Nivel de cumplimiento</t>
  </si>
  <si>
    <t>% de 
ejecucion financiera</t>
  </si>
  <si>
    <t>Subsecretaria de Promoción, Prevención y Producción Social de la salud</t>
  </si>
  <si>
    <t xml:space="preserve">Rojo </t>
  </si>
  <si>
    <t>BP26005445</t>
  </si>
  <si>
    <t>Subsecretaria de Protección de la Salud y Prestación de Servicios</t>
  </si>
  <si>
    <t>Fortalecimiento Intersectorial y Comunitario en la gestión de entornos para el bienestar en Santiago de Cali.</t>
  </si>
  <si>
    <t>Secretaria de Salud Publica</t>
  </si>
  <si>
    <t>BP26005447</t>
  </si>
  <si>
    <t>Fortalecimiento de la autoridad sanitaria en la Inspección, Vigilancia y Control de Salud Pública en Santiago de Cali</t>
  </si>
  <si>
    <t>BP26005448</t>
  </si>
  <si>
    <t>Fortalecimiento de la gestión del riesgo individual y colectivo en la atención en salud en la población de Santiago de Cali</t>
  </si>
  <si>
    <t>BP26005455</t>
  </si>
  <si>
    <t>Fortalecimiento de las adecuaciones socioculturales y ajustes razonables en salud a grupos poblacionales vulnerables y diferenciales en Santiago de Cali</t>
  </si>
  <si>
    <t>BP26005471</t>
  </si>
  <si>
    <t>Fortalecimiento de la Seguridad Alimentaria en Cumplimiento del Derecho Humano a la Alimentación en Santiago de Cali</t>
  </si>
  <si>
    <t>BP26005479</t>
  </si>
  <si>
    <t>Fortalecimiento en la atención integral para el cuidado de la vida y la salud en la población de Santiago de Cali</t>
  </si>
  <si>
    <t>BP26005480</t>
  </si>
  <si>
    <t>Fortalecimiento de las acciones de promoción, prevención, vigilancia, y control de enfermedades transmisibles de origen zoonotico y vectorial en Santiago de Cali</t>
  </si>
  <si>
    <t>BP26005483</t>
  </si>
  <si>
    <t>Fortalecimiento de la salud mental y la convivencia social en Santiago de Cali</t>
  </si>
  <si>
    <t>BP26005484</t>
  </si>
  <si>
    <t>Fortalecimiento de la respuesta a la prevención y reducción de riesgos del consumo de sustancias psicoactivas en Santiago de Cali</t>
  </si>
  <si>
    <t>BP26005639</t>
  </si>
  <si>
    <t>Fortalecimiento de la Seguridad alimentaria en cumplimiento del derecho humano a la alimentación en la comuna 18 de Santiago de Cali</t>
  </si>
  <si>
    <t>BP26005640</t>
  </si>
  <si>
    <t>Fortalecimiento de las redes protectoras de salud mental y convivencia social en la comuna 16 de Santiago de Cali</t>
  </si>
  <si>
    <t>BP26005641</t>
  </si>
  <si>
    <t>Fortalecimiento de las redes protectoras de salud mental en la comuna 21 de Santiago de Cali</t>
  </si>
  <si>
    <t>BP26005644</t>
  </si>
  <si>
    <t>Fortalecimiento a la promoción de los derechos sexuales y reproductivos en la comuna 16 de Santiago de Cali</t>
  </si>
  <si>
    <t>BP26005646</t>
  </si>
  <si>
    <t>Fortalecimiento de hábitos de vida saludable en la población de la comuna 21 de Santiago de Cali</t>
  </si>
  <si>
    <t>BP26005668</t>
  </si>
  <si>
    <t>Fortalecimiento de la salud mental en la comuna 20 en Santiago de Cali</t>
  </si>
  <si>
    <t>BP26005692</t>
  </si>
  <si>
    <t>Fortalecimiento en la promoción del cuidado al cuidador y los derechos sexuales y reproductivos en la comuna 12 en Santiago de Cali</t>
  </si>
  <si>
    <t>BP26005697</t>
  </si>
  <si>
    <t>Fortalecimiento del componente de salud mental en la población de la comuna 18 de Santiago de Cali</t>
  </si>
  <si>
    <t>BP26005724</t>
  </si>
  <si>
    <t>Fortalecimiento a la promoción de los derechos sexuales y reproductivos en la comuna 18 en Santiago de Cali</t>
  </si>
  <si>
    <t>BP26005735</t>
  </si>
  <si>
    <t>Fortalecimiento de las redes protectoras de salud mental en el corregimiento de Felidia en Santiago de Cali</t>
  </si>
  <si>
    <t>BP26005323</t>
  </si>
  <si>
    <t>Mejoramiento de la prestación de servicios de salud en Santiago de Cali</t>
  </si>
  <si>
    <t>BP26005439</t>
  </si>
  <si>
    <t>Mejoramiento de la cobertura en la prestación de servicios de salud a la población de Santiago de Cali</t>
  </si>
  <si>
    <t>BP26005446</t>
  </si>
  <si>
    <t>Mejoramiento del Sistema Único de Habilitación a los Prestadores de Servicio de Salud de Santiago de Cali</t>
  </si>
  <si>
    <t>BP26005449</t>
  </si>
  <si>
    <t>Mejoramiento de la capacidad de gestión de la autoridad sanitaria en la restitución de derechos en salud a los usuarios en Santiago de Cali</t>
  </si>
  <si>
    <t>BP26005462</t>
  </si>
  <si>
    <t>Fortalecimiento de la Gestión del Riesgo en Salud ante situaciones de Urgencias, Emergencias y Desastres en Santiago de Cali</t>
  </si>
  <si>
    <t>BP26005478</t>
  </si>
  <si>
    <t>Fortalecimiento de la gestión integral del riesgo por parte de los actores del Sistema General de Seguridad Social en salud en Santiago de Cali</t>
  </si>
  <si>
    <t>BP26005914</t>
  </si>
  <si>
    <t>Fortalecimiento de la Capacidad de operación de la Red de Salud Norte ESE en Santiago de Cali</t>
  </si>
  <si>
    <t>BP26005919</t>
  </si>
  <si>
    <t>Fortalecimiento de la Capacidad de operación de la Red de Salud Ladera ESE en Santiago De Cali</t>
  </si>
  <si>
    <t>BP26005920</t>
  </si>
  <si>
    <t>Fortalecimiento de la Capacidad de operación de la Red de Salud Suroriente ESE en Santiago De Cali</t>
  </si>
  <si>
    <t>BP26005327</t>
  </si>
  <si>
    <t>Mejoramiento de la gestión institucional y prestación de servicios de salud de la secretaría de salud pública de Santiago de Cali</t>
  </si>
  <si>
    <t>BP26005457</t>
  </si>
  <si>
    <t>Fortalecimiento de la gestión del conocimiento e innovación para mejorar la salud de la población de Santiago de Cali</t>
  </si>
  <si>
    <t>BP26005481</t>
  </si>
  <si>
    <t>Fortalecimiento de la infraestructura de las Tecnologías de la Información y las Comunicaciones -TIC- en la Secretaria de Salud de Santiago de Cali</t>
  </si>
  <si>
    <t>Presupuesto modificado</t>
  </si>
  <si>
    <t>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</si>
</sst>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8" formatCode="&quot;$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 applyAlignment="1">
      <alignment horizontal="center" vertical="center"/>
    </xf>
    <xf numFmtId="9" fontId="0" fillId="0" borderId="0" xfId="2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left" vertical="top" wrapText="1"/>
    </xf>
    <xf numFmtId="10" fontId="0" fillId="3" borderId="2" xfId="2" applyNumberFormat="1" applyFont="1" applyFill="1" applyBorder="1" applyAlignment="1">
      <alignment horizontal="center" vertical="center"/>
    </xf>
    <xf numFmtId="10" fontId="0" fillId="3" borderId="6" xfId="2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wrapText="1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/>
    </xf>
    <xf numFmtId="10" fontId="0" fillId="0" borderId="0" xfId="2" applyNumberFormat="1" applyFont="1"/>
    <xf numFmtId="0" fontId="3" fillId="4" borderId="10" xfId="0" applyFont="1" applyFill="1" applyBorder="1" applyAlignment="1">
      <alignment horizontal="left" vertical="top" wrapText="1"/>
    </xf>
    <xf numFmtId="10" fontId="0" fillId="4" borderId="0" xfId="2" applyNumberFormat="1" applyFont="1" applyFill="1" applyBorder="1" applyAlignment="1">
      <alignment horizontal="center" vertical="center"/>
    </xf>
    <xf numFmtId="10" fontId="0" fillId="4" borderId="11" xfId="2" applyNumberFormat="1" applyFont="1" applyFill="1" applyBorder="1" applyAlignment="1">
      <alignment horizontal="center" vertical="center"/>
    </xf>
    <xf numFmtId="0" fontId="0" fillId="0" borderId="8" xfId="0" applyFont="1" applyBorder="1" applyAlignment="1">
      <alignment wrapText="1"/>
    </xf>
    <xf numFmtId="0" fontId="0" fillId="0" borderId="8" xfId="0" applyFont="1" applyBorder="1" applyAlignment="1">
      <alignment horizontal="center" vertical="center"/>
    </xf>
    <xf numFmtId="10" fontId="0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5" borderId="10" xfId="0" applyFill="1" applyBorder="1" applyAlignment="1">
      <alignment horizontal="left" vertical="top" wrapText="1"/>
    </xf>
    <xf numFmtId="10" fontId="0" fillId="5" borderId="0" xfId="2" applyNumberFormat="1" applyFont="1" applyFill="1" applyBorder="1" applyAlignment="1">
      <alignment horizontal="center" vertical="center"/>
    </xf>
    <xf numFmtId="10" fontId="0" fillId="5" borderId="11" xfId="2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10" fontId="0" fillId="0" borderId="13" xfId="2" applyNumberFormat="1" applyFont="1" applyBorder="1"/>
    <xf numFmtId="10" fontId="0" fillId="0" borderId="9" xfId="0" applyNumberForma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10" fontId="0" fillId="0" borderId="0" xfId="2" applyNumberFormat="1" applyFont="1" applyFill="1" applyBorder="1" applyAlignment="1">
      <alignment horizontal="center" vertical="center"/>
    </xf>
    <xf numFmtId="10" fontId="0" fillId="0" borderId="0" xfId="2" applyNumberFormat="1" applyFont="1" applyBorder="1"/>
    <xf numFmtId="10" fontId="0" fillId="0" borderId="11" xfId="0" applyNumberFormat="1" applyBorder="1" applyAlignment="1">
      <alignment horizontal="center" vertical="center"/>
    </xf>
    <xf numFmtId="10" fontId="0" fillId="0" borderId="13" xfId="2" applyNumberFormat="1" applyFont="1" applyFill="1" applyBorder="1" applyAlignment="1">
      <alignment horizontal="center" vertical="center"/>
    </xf>
    <xf numFmtId="0" fontId="0" fillId="0" borderId="0" xfId="0" applyBorder="1"/>
    <xf numFmtId="10" fontId="0" fillId="0" borderId="13" xfId="2" applyNumberFormat="1" applyFont="1" applyFill="1" applyBorder="1" applyAlignment="1">
      <alignment horizontal="center" vertical="center" wrapText="1"/>
    </xf>
    <xf numFmtId="10" fontId="2" fillId="2" borderId="0" xfId="3" applyNumberForma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10" fontId="0" fillId="0" borderId="0" xfId="2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164" fontId="0" fillId="0" borderId="15" xfId="1" applyNumberFormat="1" applyFont="1" applyBorder="1" applyAlignment="1">
      <alignment horizontal="center" vertical="center"/>
    </xf>
    <xf numFmtId="9" fontId="0" fillId="0" borderId="15" xfId="2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0" borderId="15" xfId="1" applyNumberFormat="1" applyFon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168" fontId="0" fillId="0" borderId="0" xfId="0" applyNumberFormat="1" applyAlignment="1">
      <alignment vertical="top"/>
    </xf>
    <xf numFmtId="168" fontId="4" fillId="0" borderId="14" xfId="0" applyNumberFormat="1" applyFont="1" applyFill="1" applyBorder="1" applyAlignment="1">
      <alignment horizontal="center" vertical="center" wrapText="1"/>
    </xf>
    <xf numFmtId="168" fontId="3" fillId="3" borderId="2" xfId="0" applyNumberFormat="1" applyFont="1" applyFill="1" applyBorder="1" applyAlignment="1">
      <alignment horizontal="left" vertical="top" wrapText="1"/>
    </xf>
    <xf numFmtId="168" fontId="0" fillId="0" borderId="0" xfId="0" applyNumberFormat="1" applyAlignment="1">
      <alignment horizontal="left" vertical="top" wrapText="1"/>
    </xf>
    <xf numFmtId="168" fontId="0" fillId="5" borderId="0" xfId="0" applyNumberFormat="1" applyFill="1" applyBorder="1" applyAlignment="1">
      <alignment horizontal="center" vertical="center" wrapText="1"/>
    </xf>
    <xf numFmtId="9" fontId="0" fillId="5" borderId="0" xfId="0" applyNumberFormat="1" applyFill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168" fontId="3" fillId="3" borderId="2" xfId="0" applyNumberFormat="1" applyFont="1" applyFill="1" applyBorder="1" applyAlignment="1">
      <alignment horizontal="center" vertical="center" wrapText="1"/>
    </xf>
    <xf numFmtId="9" fontId="3" fillId="3" borderId="2" xfId="0" applyNumberFormat="1" applyFont="1" applyFill="1" applyBorder="1" applyAlignment="1">
      <alignment horizontal="center" vertical="center" wrapText="1"/>
    </xf>
  </cellXfs>
  <cellStyles count="4">
    <cellStyle name="Bueno" xfId="3" builtinId="26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21"/>
  <sheetViews>
    <sheetView workbookViewId="0">
      <selection activeCell="B28" sqref="B28"/>
    </sheetView>
  </sheetViews>
  <sheetFormatPr baseColWidth="10" defaultRowHeight="15" x14ac:dyDescent="0.25"/>
  <cols>
    <col min="1" max="1" width="17.7109375" bestFit="1" customWidth="1"/>
    <col min="2" max="2" width="17.85546875" bestFit="1" customWidth="1"/>
    <col min="3" max="3" width="17.85546875" customWidth="1"/>
    <col min="4" max="4" width="19.140625" customWidth="1"/>
    <col min="5" max="5" width="7.28515625" bestFit="1" customWidth="1"/>
    <col min="6" max="6" width="19" customWidth="1"/>
    <col min="7" max="7" width="7.28515625" customWidth="1"/>
    <col min="8" max="8" width="5.42578125" customWidth="1"/>
  </cols>
  <sheetData>
    <row r="4" spans="1:8" ht="15.75" customHeight="1" x14ac:dyDescent="0.25">
      <c r="B4" s="52" t="s">
        <v>0</v>
      </c>
      <c r="C4" s="52"/>
      <c r="D4" s="53" t="s">
        <v>1</v>
      </c>
      <c r="F4" s="53" t="s">
        <v>2</v>
      </c>
      <c r="G4" s="1"/>
    </row>
    <row r="5" spans="1:8" x14ac:dyDescent="0.25">
      <c r="B5" t="s">
        <v>3</v>
      </c>
      <c r="C5" t="s">
        <v>4</v>
      </c>
      <c r="D5" s="53"/>
      <c r="E5" t="s">
        <v>5</v>
      </c>
      <c r="F5" s="53"/>
      <c r="G5" t="s">
        <v>5</v>
      </c>
    </row>
    <row r="6" spans="1:8" ht="75" x14ac:dyDescent="0.25">
      <c r="A6" s="54" t="s">
        <v>6</v>
      </c>
      <c r="B6" s="55">
        <v>44576258854</v>
      </c>
      <c r="C6" s="55">
        <v>59245127253</v>
      </c>
      <c r="D6" s="55">
        <v>49683855409</v>
      </c>
      <c r="E6" s="56">
        <v>0.83861505093626332</v>
      </c>
      <c r="F6" s="55">
        <v>24640205727</v>
      </c>
      <c r="G6" s="56">
        <v>0.41590265511248931</v>
      </c>
      <c r="H6" s="55">
        <v>18</v>
      </c>
    </row>
    <row r="7" spans="1:8" ht="60" x14ac:dyDescent="0.25">
      <c r="A7" s="54" t="s">
        <v>7</v>
      </c>
      <c r="B7" s="55">
        <v>14461840873</v>
      </c>
      <c r="C7" s="55">
        <v>31791199180</v>
      </c>
      <c r="D7" s="55">
        <v>19066232674</v>
      </c>
      <c r="E7" s="56">
        <v>0.59973304454632403</v>
      </c>
      <c r="F7" s="55">
        <v>11065927069</v>
      </c>
      <c r="G7" s="56">
        <v>0.34808146136121942</v>
      </c>
      <c r="H7" s="55">
        <v>10</v>
      </c>
    </row>
    <row r="8" spans="1:8" ht="30" x14ac:dyDescent="0.25">
      <c r="A8" s="54" t="s">
        <v>8</v>
      </c>
      <c r="B8" s="55">
        <v>14186745115</v>
      </c>
      <c r="C8" s="55">
        <v>18227703616</v>
      </c>
      <c r="D8" s="55">
        <v>11951712613</v>
      </c>
      <c r="E8" s="56">
        <v>0.65568943103227606</v>
      </c>
      <c r="F8" s="55">
        <v>7908805496</v>
      </c>
      <c r="G8" s="56">
        <v>0.43388929634876067</v>
      </c>
      <c r="H8" s="55">
        <v>4</v>
      </c>
    </row>
    <row r="9" spans="1:8" x14ac:dyDescent="0.25">
      <c r="A9" s="54"/>
      <c r="B9" s="55"/>
      <c r="C9" s="55"/>
      <c r="D9" s="55"/>
      <c r="E9" s="56"/>
      <c r="F9" s="55"/>
      <c r="G9" s="56"/>
      <c r="H9" s="55"/>
    </row>
    <row r="10" spans="1:8" ht="30" x14ac:dyDescent="0.25">
      <c r="A10" s="54"/>
      <c r="B10" s="57" t="s">
        <v>3</v>
      </c>
      <c r="C10" s="57" t="s">
        <v>4</v>
      </c>
      <c r="D10" s="58" t="s">
        <v>9</v>
      </c>
      <c r="E10" s="56"/>
      <c r="F10" s="54" t="s">
        <v>2</v>
      </c>
      <c r="G10" s="56"/>
      <c r="H10" s="55"/>
    </row>
    <row r="11" spans="1:8" x14ac:dyDescent="0.25">
      <c r="A11" s="54" t="s">
        <v>10</v>
      </c>
      <c r="B11" s="55">
        <v>1606862621100</v>
      </c>
      <c r="C11" s="55">
        <v>1680589176881</v>
      </c>
      <c r="D11" s="55">
        <v>1379550966288</v>
      </c>
      <c r="E11" s="56">
        <v>0.82087340872223402</v>
      </c>
      <c r="F11" s="55">
        <v>1379354153288</v>
      </c>
      <c r="G11" s="56">
        <v>0.8207562991973677</v>
      </c>
      <c r="H11" s="55">
        <v>1</v>
      </c>
    </row>
    <row r="12" spans="1:8" ht="30" x14ac:dyDescent="0.25">
      <c r="A12" s="54" t="s">
        <v>11</v>
      </c>
      <c r="B12" s="59">
        <f>+B13-B11</f>
        <v>73224844842</v>
      </c>
      <c r="C12" s="59">
        <f t="shared" ref="C12:H12" si="0">+C13-C11</f>
        <v>109264030049</v>
      </c>
      <c r="D12" s="59">
        <f t="shared" si="0"/>
        <v>80701800696</v>
      </c>
      <c r="E12" s="56">
        <f>+D12/C12</f>
        <v>0.73859439982040631</v>
      </c>
      <c r="F12" s="59">
        <f t="shared" si="0"/>
        <v>43614938292</v>
      </c>
      <c r="G12" s="56">
        <f>+F12/C12</f>
        <v>0.39917014110170257</v>
      </c>
      <c r="H12" s="59">
        <f t="shared" si="0"/>
        <v>31</v>
      </c>
    </row>
    <row r="13" spans="1:8" x14ac:dyDescent="0.25">
      <c r="A13" s="54" t="s">
        <v>12</v>
      </c>
      <c r="B13" s="55">
        <v>1680087465942</v>
      </c>
      <c r="C13" s="55">
        <v>1789853206930</v>
      </c>
      <c r="D13" s="55">
        <v>1460252766984</v>
      </c>
      <c r="E13" s="56">
        <v>0.81585057441032349</v>
      </c>
      <c r="F13" s="55">
        <v>1422969091580</v>
      </c>
      <c r="G13" s="56">
        <v>0.79501999721011274</v>
      </c>
      <c r="H13" s="55">
        <v>32</v>
      </c>
    </row>
    <row r="16" spans="1:8" ht="15" customHeight="1" x14ac:dyDescent="0.25">
      <c r="C16" s="4"/>
      <c r="D16" s="4"/>
      <c r="F16" s="4"/>
      <c r="G16" s="1"/>
    </row>
    <row r="17" spans="2:8" x14ac:dyDescent="0.25">
      <c r="B17" s="1"/>
      <c r="C17" s="2"/>
      <c r="D17" s="2"/>
      <c r="E17" s="3"/>
      <c r="F17" s="2"/>
      <c r="G17" s="3"/>
      <c r="H17" s="2"/>
    </row>
    <row r="18" spans="2:8" x14ac:dyDescent="0.25">
      <c r="B18" s="1"/>
      <c r="C18" s="2"/>
      <c r="D18" s="2"/>
      <c r="E18" s="3"/>
      <c r="F18" s="2"/>
      <c r="G18" s="3"/>
      <c r="H18" s="2"/>
    </row>
    <row r="19" spans="2:8" x14ac:dyDescent="0.25">
      <c r="B19" s="1"/>
      <c r="C19" s="2"/>
      <c r="D19" s="2"/>
      <c r="E19" s="3"/>
      <c r="F19" s="2"/>
      <c r="G19" s="3"/>
      <c r="H19" s="2"/>
    </row>
    <row r="20" spans="2:8" x14ac:dyDescent="0.25">
      <c r="B20" s="1"/>
      <c r="C20" s="2"/>
      <c r="D20" s="2"/>
      <c r="E20" s="3"/>
      <c r="F20" s="2"/>
      <c r="G20" s="3"/>
      <c r="H20" s="2"/>
    </row>
    <row r="21" spans="2:8" x14ac:dyDescent="0.25">
      <c r="B21" s="1"/>
      <c r="C21" s="2"/>
      <c r="D21" s="2"/>
      <c r="E21" s="3"/>
      <c r="F21" s="2"/>
      <c r="G21" s="3"/>
      <c r="H21" s="2"/>
    </row>
  </sheetData>
  <mergeCells count="3">
    <mergeCell ref="B4:C4"/>
    <mergeCell ref="D4:D5"/>
    <mergeCell ref="F4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showGridLines="0" tabSelected="1" workbookViewId="0">
      <selection activeCell="C10" sqref="C10"/>
    </sheetView>
  </sheetViews>
  <sheetFormatPr baseColWidth="10" defaultRowHeight="22.5" customHeight="1" x14ac:dyDescent="0.25"/>
  <cols>
    <col min="2" max="2" width="12.140625" customWidth="1"/>
    <col min="3" max="3" width="81.7109375" style="5" customWidth="1"/>
    <col min="4" max="4" width="17.7109375" style="60" bestFit="1" customWidth="1"/>
    <col min="5" max="5" width="17.85546875" style="60" bestFit="1" customWidth="1"/>
    <col min="6" max="6" width="7.7109375" style="5" bestFit="1" customWidth="1"/>
    <col min="7" max="7" width="15.85546875" style="6" customWidth="1"/>
    <col min="8" max="8" width="15.85546875" customWidth="1"/>
    <col min="9" max="9" width="13.7109375" customWidth="1"/>
    <col min="11" max="11" width="37.140625" customWidth="1"/>
    <col min="12" max="16" width="15.5703125" customWidth="1"/>
  </cols>
  <sheetData>
    <row r="1" spans="1:17" ht="15" x14ac:dyDescent="0.25"/>
    <row r="2" spans="1:17" ht="45" x14ac:dyDescent="0.25">
      <c r="C2" s="7" t="s">
        <v>13</v>
      </c>
      <c r="D2" s="61" t="s">
        <v>88</v>
      </c>
      <c r="E2" s="61" t="s">
        <v>89</v>
      </c>
      <c r="F2" s="50" t="s">
        <v>5</v>
      </c>
      <c r="G2" s="8" t="s">
        <v>14</v>
      </c>
      <c r="H2" s="9" t="s">
        <v>15</v>
      </c>
      <c r="I2" s="9" t="s">
        <v>16</v>
      </c>
      <c r="K2" s="10" t="s">
        <v>17</v>
      </c>
      <c r="L2" s="11" t="s">
        <v>18</v>
      </c>
      <c r="M2" s="11" t="s">
        <v>19</v>
      </c>
      <c r="N2" s="12" t="s">
        <v>20</v>
      </c>
      <c r="O2" s="13" t="s">
        <v>21</v>
      </c>
      <c r="P2" s="14" t="s">
        <v>16</v>
      </c>
    </row>
    <row r="3" spans="1:17" ht="31.5" customHeight="1" x14ac:dyDescent="0.25">
      <c r="C3" s="15" t="s">
        <v>22</v>
      </c>
      <c r="D3" s="62"/>
      <c r="E3" s="62"/>
      <c r="F3" s="51"/>
      <c r="G3" s="16"/>
      <c r="H3" s="16"/>
      <c r="I3" s="17"/>
      <c r="K3" s="18" t="s">
        <v>22</v>
      </c>
      <c r="L3" s="19">
        <v>19</v>
      </c>
      <c r="M3" s="20">
        <v>0.71960000000000002</v>
      </c>
      <c r="N3" s="21" t="s">
        <v>23</v>
      </c>
      <c r="O3" s="22">
        <v>0.53</v>
      </c>
      <c r="P3" s="23">
        <f>O3-M3</f>
        <v>-0.18959999999999999</v>
      </c>
      <c r="Q3" s="24"/>
    </row>
    <row r="4" spans="1:17" ht="30" x14ac:dyDescent="0.25">
      <c r="A4" s="25" t="s">
        <v>24</v>
      </c>
      <c r="B4" s="35">
        <v>62020010019</v>
      </c>
      <c r="C4" s="32" t="s">
        <v>26</v>
      </c>
      <c r="D4" s="64">
        <v>2000000000</v>
      </c>
      <c r="E4" s="64">
        <v>1816135560</v>
      </c>
      <c r="F4" s="65">
        <f>+E4/D4</f>
        <v>0.90806777999999999</v>
      </c>
      <c r="G4" s="26">
        <v>0.92290000000000005</v>
      </c>
      <c r="H4" s="26">
        <v>0.76762478000000001</v>
      </c>
      <c r="I4" s="27">
        <v>-0.15527522000000005</v>
      </c>
      <c r="K4" s="28" t="s">
        <v>25</v>
      </c>
      <c r="L4" s="29">
        <v>8</v>
      </c>
      <c r="M4" s="30">
        <f>427.4%/8</f>
        <v>0.53425</v>
      </c>
      <c r="N4" s="31" t="s">
        <v>23</v>
      </c>
      <c r="O4" s="22">
        <v>0.89</v>
      </c>
      <c r="P4" s="23">
        <f t="shared" ref="P4:P6" si="0">O4-M4</f>
        <v>0.35575000000000001</v>
      </c>
    </row>
    <row r="5" spans="1:17" ht="30" x14ac:dyDescent="0.25">
      <c r="A5" s="25" t="s">
        <v>28</v>
      </c>
      <c r="C5" s="32" t="s">
        <v>29</v>
      </c>
      <c r="D5" s="64">
        <f>SUM(D6:D7)</f>
        <v>6569572038</v>
      </c>
      <c r="E5" s="64">
        <f>SUM(E6:E7)</f>
        <v>5154099912</v>
      </c>
      <c r="F5" s="65">
        <f t="shared" ref="F5:F44" si="1">+E5/D5</f>
        <v>0.78454119723285387</v>
      </c>
      <c r="G5" s="26">
        <v>0.89990000000000003</v>
      </c>
      <c r="H5" s="26">
        <v>0.64474261786000375</v>
      </c>
      <c r="I5" s="27">
        <v>-0.25515738213999628</v>
      </c>
      <c r="K5" s="28" t="s">
        <v>8</v>
      </c>
      <c r="L5" s="29">
        <v>3</v>
      </c>
      <c r="M5" s="30">
        <f>113.35%/3</f>
        <v>0.3778333333333333</v>
      </c>
      <c r="N5" s="31" t="s">
        <v>23</v>
      </c>
      <c r="O5" s="22">
        <v>0.49</v>
      </c>
      <c r="P5" s="23">
        <f t="shared" si="0"/>
        <v>0.11216666666666669</v>
      </c>
    </row>
    <row r="6" spans="1:17" ht="15" x14ac:dyDescent="0.25">
      <c r="B6" s="39">
        <v>61020040011</v>
      </c>
      <c r="D6" s="66">
        <v>4074011038</v>
      </c>
      <c r="E6" s="66">
        <v>3096713682</v>
      </c>
      <c r="F6" s="65">
        <f t="shared" si="1"/>
        <v>0.76011421007838709</v>
      </c>
      <c r="G6" s="40">
        <v>0.44395000000000001</v>
      </c>
      <c r="H6" s="36"/>
      <c r="I6" s="37"/>
      <c r="K6" s="38" t="s">
        <v>27</v>
      </c>
      <c r="L6" s="29">
        <v>30</v>
      </c>
      <c r="M6" s="30">
        <f>SUM(M3:M5)/3</f>
        <v>0.54389444444444435</v>
      </c>
      <c r="N6" s="31" t="s">
        <v>23</v>
      </c>
      <c r="O6" s="22">
        <v>0.88</v>
      </c>
      <c r="P6" s="23">
        <f t="shared" si="0"/>
        <v>0.33610555555555566</v>
      </c>
    </row>
    <row r="7" spans="1:17" ht="15" x14ac:dyDescent="0.25">
      <c r="B7" s="35">
        <v>61020040012</v>
      </c>
      <c r="D7" s="66">
        <v>2495561000</v>
      </c>
      <c r="E7" s="66">
        <v>2057386230</v>
      </c>
      <c r="F7" s="65">
        <f t="shared" si="1"/>
        <v>0.82441832918530145</v>
      </c>
      <c r="G7" s="43">
        <v>0.45590000000000003</v>
      </c>
    </row>
    <row r="8" spans="1:17" ht="30" x14ac:dyDescent="0.25">
      <c r="A8" s="25" t="s">
        <v>30</v>
      </c>
      <c r="B8" s="35">
        <v>61020040005</v>
      </c>
      <c r="C8" s="32" t="s">
        <v>31</v>
      </c>
      <c r="D8" s="64">
        <v>10468597354</v>
      </c>
      <c r="E8" s="64">
        <v>9457600674</v>
      </c>
      <c r="F8" s="65">
        <f t="shared" si="1"/>
        <v>0.90342577464652385</v>
      </c>
      <c r="G8" s="26">
        <v>0.88269999999999971</v>
      </c>
      <c r="H8" s="26">
        <v>0.41253227905932127</v>
      </c>
      <c r="I8" s="27">
        <v>-0.47016772094067844</v>
      </c>
    </row>
    <row r="9" spans="1:17" ht="30" x14ac:dyDescent="0.25">
      <c r="A9" s="25" t="s">
        <v>32</v>
      </c>
      <c r="C9" s="32" t="s">
        <v>33</v>
      </c>
      <c r="D9" s="64">
        <f>SUM(D10:D11)</f>
        <v>10124287751</v>
      </c>
      <c r="E9" s="64">
        <f>SUM(E10:E11)</f>
        <v>8461478714</v>
      </c>
      <c r="F9" s="65">
        <f t="shared" si="1"/>
        <v>0.83576039343253949</v>
      </c>
      <c r="G9" s="26">
        <v>0.83879999999999999</v>
      </c>
      <c r="H9" s="26">
        <v>0.54713295959539154</v>
      </c>
      <c r="I9" s="27">
        <v>-0.29166704040460845</v>
      </c>
    </row>
    <row r="10" spans="1:17" ht="15" x14ac:dyDescent="0.25">
      <c r="B10" s="39">
        <v>61020040004</v>
      </c>
      <c r="D10" s="66">
        <v>5120913859</v>
      </c>
      <c r="E10" s="66">
        <v>4733794559</v>
      </c>
      <c r="F10" s="65">
        <f t="shared" si="1"/>
        <v>0.92440425465864096</v>
      </c>
      <c r="G10" s="40">
        <v>0.45522000000000001</v>
      </c>
      <c r="H10" s="36"/>
      <c r="I10" s="37"/>
    </row>
    <row r="11" spans="1:17" ht="15" x14ac:dyDescent="0.25">
      <c r="B11" s="35">
        <v>61020040008</v>
      </c>
      <c r="D11" s="66">
        <v>5003373892</v>
      </c>
      <c r="E11" s="66">
        <v>3727684155</v>
      </c>
      <c r="F11" s="65">
        <f t="shared" si="1"/>
        <v>0.74503409808334986</v>
      </c>
      <c r="G11" s="45">
        <v>0.38360000000000005</v>
      </c>
    </row>
    <row r="12" spans="1:17" ht="30" x14ac:dyDescent="0.25">
      <c r="A12" s="25" t="s">
        <v>34</v>
      </c>
      <c r="B12" s="35">
        <v>61020050003</v>
      </c>
      <c r="C12" s="32" t="s">
        <v>35</v>
      </c>
      <c r="D12" s="64">
        <v>1970518633</v>
      </c>
      <c r="E12" s="64">
        <v>1800173519</v>
      </c>
      <c r="F12" s="65">
        <f t="shared" si="1"/>
        <v>0.91355315745446186</v>
      </c>
      <c r="G12" s="26">
        <v>0.89280000000000004</v>
      </c>
      <c r="H12" s="26">
        <v>0.44374331780297355</v>
      </c>
      <c r="I12" s="27">
        <v>-0.44905668219702649</v>
      </c>
    </row>
    <row r="13" spans="1:17" ht="30" x14ac:dyDescent="0.25">
      <c r="A13" s="25" t="s">
        <v>36</v>
      </c>
      <c r="B13" s="35">
        <v>61020040001</v>
      </c>
      <c r="C13" s="32" t="s">
        <v>37</v>
      </c>
      <c r="D13" s="64">
        <v>11263402180</v>
      </c>
      <c r="E13" s="64">
        <v>10425522280</v>
      </c>
      <c r="F13" s="65">
        <f t="shared" si="1"/>
        <v>0.92561040735207056</v>
      </c>
      <c r="G13" s="26">
        <v>0.92944999999999978</v>
      </c>
      <c r="H13" s="26">
        <v>0.52736163994456597</v>
      </c>
      <c r="I13" s="27">
        <v>-0.4020883600554338</v>
      </c>
    </row>
    <row r="14" spans="1:17" ht="30" x14ac:dyDescent="0.25">
      <c r="A14" s="25" t="s">
        <v>38</v>
      </c>
      <c r="B14" s="35">
        <v>62020010018</v>
      </c>
      <c r="C14" s="32" t="s">
        <v>39</v>
      </c>
      <c r="D14" s="64">
        <v>8695966053</v>
      </c>
      <c r="E14" s="64">
        <v>8000957459</v>
      </c>
      <c r="F14" s="65">
        <f t="shared" si="1"/>
        <v>0.92007689660193293</v>
      </c>
      <c r="G14" s="26">
        <v>0.73980000000000001</v>
      </c>
      <c r="H14" s="26">
        <v>0.67741400772462279</v>
      </c>
      <c r="I14" s="27">
        <v>-6.2385992275377222E-2</v>
      </c>
    </row>
    <row r="15" spans="1:17" ht="15" x14ac:dyDescent="0.25">
      <c r="A15" s="25" t="s">
        <v>40</v>
      </c>
      <c r="B15" s="35">
        <v>61020040013</v>
      </c>
      <c r="C15" s="32" t="s">
        <v>41</v>
      </c>
      <c r="D15" s="64">
        <v>6873263441</v>
      </c>
      <c r="E15" s="64">
        <v>6304389741</v>
      </c>
      <c r="F15" s="65">
        <f t="shared" si="1"/>
        <v>0.91723382860511549</v>
      </c>
      <c r="G15" s="26">
        <v>0.63926300000000003</v>
      </c>
      <c r="H15" s="26">
        <v>0.50057400367872795</v>
      </c>
      <c r="I15" s="27">
        <v>-0.13868899632127207</v>
      </c>
    </row>
    <row r="16" spans="1:17" ht="30" x14ac:dyDescent="0.25">
      <c r="A16" s="25" t="s">
        <v>42</v>
      </c>
      <c r="B16" s="35">
        <v>61020040007</v>
      </c>
      <c r="C16" s="32" t="s">
        <v>43</v>
      </c>
      <c r="D16" s="64">
        <v>2200000000</v>
      </c>
      <c r="E16" s="64">
        <v>1510920000</v>
      </c>
      <c r="F16" s="65">
        <f t="shared" si="1"/>
        <v>0.68678181818181816</v>
      </c>
      <c r="G16" s="26">
        <v>0.94329999999999992</v>
      </c>
      <c r="H16" s="26">
        <v>0.39616000000000001</v>
      </c>
      <c r="I16" s="27">
        <v>-0.54713999999999996</v>
      </c>
    </row>
    <row r="17" spans="1:9" ht="30" x14ac:dyDescent="0.25">
      <c r="A17" s="25" t="s">
        <v>44</v>
      </c>
      <c r="B17" s="35">
        <v>61020050003</v>
      </c>
      <c r="C17" s="32" t="s">
        <v>45</v>
      </c>
      <c r="D17" s="64">
        <v>65056000</v>
      </c>
      <c r="E17" s="64">
        <v>65056000</v>
      </c>
      <c r="F17" s="65">
        <f t="shared" si="1"/>
        <v>1</v>
      </c>
      <c r="G17" s="26">
        <v>0.8</v>
      </c>
      <c r="H17" s="26">
        <v>0</v>
      </c>
      <c r="I17" s="27">
        <v>-0.8</v>
      </c>
    </row>
    <row r="18" spans="1:9" ht="30" x14ac:dyDescent="0.25">
      <c r="A18" s="25" t="s">
        <v>46</v>
      </c>
      <c r="B18" s="35">
        <v>61020040013</v>
      </c>
      <c r="C18" s="32" t="s">
        <v>47</v>
      </c>
      <c r="D18" s="64">
        <v>270000000</v>
      </c>
      <c r="E18" s="64">
        <v>270000000</v>
      </c>
      <c r="F18" s="65">
        <f t="shared" si="1"/>
        <v>1</v>
      </c>
      <c r="G18" s="46">
        <v>1</v>
      </c>
      <c r="H18" s="26">
        <v>0.6</v>
      </c>
      <c r="I18" s="27">
        <v>-0.4</v>
      </c>
    </row>
    <row r="19" spans="1:9" ht="30" x14ac:dyDescent="0.25">
      <c r="A19" s="25" t="s">
        <v>48</v>
      </c>
      <c r="B19" s="35">
        <v>61020040013</v>
      </c>
      <c r="C19" s="32" t="s">
        <v>49</v>
      </c>
      <c r="D19" s="64">
        <v>180000000</v>
      </c>
      <c r="E19" s="64">
        <v>180000000</v>
      </c>
      <c r="F19" s="65">
        <f t="shared" si="1"/>
        <v>1</v>
      </c>
      <c r="G19" s="26">
        <v>0.98370000000000002</v>
      </c>
      <c r="H19" s="26">
        <v>0.2</v>
      </c>
      <c r="I19" s="27">
        <v>-0.78370000000000006</v>
      </c>
    </row>
    <row r="20" spans="1:9" ht="30" x14ac:dyDescent="0.25">
      <c r="A20" s="25" t="s">
        <v>50</v>
      </c>
      <c r="B20" s="35">
        <v>61020040001</v>
      </c>
      <c r="C20" s="32" t="s">
        <v>51</v>
      </c>
      <c r="D20" s="64">
        <v>179555053</v>
      </c>
      <c r="E20" s="64">
        <v>179555053</v>
      </c>
      <c r="F20" s="65">
        <f t="shared" si="1"/>
        <v>1</v>
      </c>
      <c r="G20" s="46">
        <v>1</v>
      </c>
      <c r="H20" s="26">
        <v>0.60000000111386453</v>
      </c>
      <c r="I20" s="27">
        <v>-0.39999999888613547</v>
      </c>
    </row>
    <row r="21" spans="1:9" ht="30" x14ac:dyDescent="0.25">
      <c r="A21" s="25" t="s">
        <v>52</v>
      </c>
      <c r="B21" s="35">
        <v>61020040001</v>
      </c>
      <c r="C21" s="32" t="s">
        <v>53</v>
      </c>
      <c r="D21" s="64">
        <v>120000000</v>
      </c>
      <c r="E21" s="64">
        <v>120000000</v>
      </c>
      <c r="F21" s="65">
        <f t="shared" si="1"/>
        <v>1</v>
      </c>
      <c r="G21" s="26">
        <v>0.8</v>
      </c>
      <c r="H21" s="26">
        <v>0.2</v>
      </c>
      <c r="I21" s="27">
        <v>-0.60000000000000009</v>
      </c>
    </row>
    <row r="22" spans="1:9" ht="15" x14ac:dyDescent="0.25">
      <c r="A22" s="25" t="s">
        <v>54</v>
      </c>
      <c r="B22" s="35">
        <v>61020040013</v>
      </c>
      <c r="C22" s="32" t="s">
        <v>55</v>
      </c>
      <c r="D22" s="64">
        <v>65000000</v>
      </c>
      <c r="E22" s="64">
        <v>65000000</v>
      </c>
      <c r="F22" s="65">
        <f t="shared" si="1"/>
        <v>1</v>
      </c>
      <c r="G22" s="26">
        <v>0</v>
      </c>
      <c r="H22" s="26">
        <v>0</v>
      </c>
      <c r="I22" s="27">
        <v>0</v>
      </c>
    </row>
    <row r="23" spans="1:9" ht="30" x14ac:dyDescent="0.25">
      <c r="A23" s="25" t="s">
        <v>56</v>
      </c>
      <c r="B23" s="35">
        <v>61020040001</v>
      </c>
      <c r="C23" s="32" t="s">
        <v>57</v>
      </c>
      <c r="D23" s="64">
        <v>74908750</v>
      </c>
      <c r="E23" s="64">
        <v>74908750</v>
      </c>
      <c r="F23" s="65">
        <f t="shared" si="1"/>
        <v>1</v>
      </c>
      <c r="G23" s="26">
        <v>0.6</v>
      </c>
      <c r="H23" s="26">
        <v>0.3</v>
      </c>
      <c r="I23" s="27">
        <v>-0.3</v>
      </c>
    </row>
    <row r="24" spans="1:9" ht="30" x14ac:dyDescent="0.25">
      <c r="A24" s="25" t="s">
        <v>58</v>
      </c>
      <c r="B24" s="35">
        <v>61020040013</v>
      </c>
      <c r="C24" s="32" t="s">
        <v>59</v>
      </c>
      <c r="D24" s="64">
        <v>65000000</v>
      </c>
      <c r="E24" s="64">
        <v>65000000</v>
      </c>
      <c r="F24" s="65">
        <f t="shared" si="1"/>
        <v>1</v>
      </c>
      <c r="G24" s="26">
        <v>0</v>
      </c>
      <c r="H24" s="26">
        <v>0</v>
      </c>
      <c r="I24" s="27">
        <v>0</v>
      </c>
    </row>
    <row r="25" spans="1:9" ht="30" x14ac:dyDescent="0.25">
      <c r="A25" s="25" t="s">
        <v>60</v>
      </c>
      <c r="B25" s="35">
        <v>61020040001</v>
      </c>
      <c r="C25" s="32" t="s">
        <v>61</v>
      </c>
      <c r="D25" s="64">
        <v>30000000</v>
      </c>
      <c r="E25" s="64">
        <v>30000000</v>
      </c>
      <c r="F25" s="65">
        <f t="shared" si="1"/>
        <v>1</v>
      </c>
      <c r="G25" s="26">
        <v>0.8</v>
      </c>
      <c r="H25" s="26">
        <v>0</v>
      </c>
      <c r="I25" s="27">
        <v>-0.8</v>
      </c>
    </row>
    <row r="26" spans="1:9" ht="30" x14ac:dyDescent="0.25">
      <c r="A26" s="25" t="s">
        <v>62</v>
      </c>
      <c r="B26" s="35">
        <v>61020040013</v>
      </c>
      <c r="C26" s="32" t="s">
        <v>63</v>
      </c>
      <c r="D26" s="64">
        <v>30000000</v>
      </c>
      <c r="E26" s="64">
        <v>30000000</v>
      </c>
      <c r="F26" s="65">
        <f t="shared" si="1"/>
        <v>1</v>
      </c>
      <c r="G26" s="26">
        <v>0</v>
      </c>
      <c r="H26" s="26">
        <v>0</v>
      </c>
      <c r="I26" s="27">
        <v>0</v>
      </c>
    </row>
    <row r="27" spans="1:9" ht="15" x14ac:dyDescent="0.25">
      <c r="C27" s="15" t="s">
        <v>25</v>
      </c>
      <c r="D27" s="67"/>
      <c r="E27" s="67"/>
      <c r="F27" s="68"/>
      <c r="G27" s="16"/>
      <c r="H27" s="16"/>
      <c r="I27" s="17"/>
    </row>
    <row r="28" spans="1:9" ht="15" x14ac:dyDescent="0.25">
      <c r="A28" s="25" t="s">
        <v>64</v>
      </c>
      <c r="C28" s="32" t="s">
        <v>65</v>
      </c>
      <c r="D28" s="64">
        <f>SUM(D29:D30)</f>
        <v>9796656612</v>
      </c>
      <c r="E28" s="64">
        <f>SUM(E29:E30)</f>
        <v>9572673294</v>
      </c>
      <c r="F28" s="65">
        <f t="shared" si="1"/>
        <v>0.97713675931790434</v>
      </c>
      <c r="G28" s="26">
        <v>0.46889999999999998</v>
      </c>
      <c r="H28" s="26">
        <v>0.48074168734577261</v>
      </c>
      <c r="I28" s="27">
        <v>1.1841687345772622E-2</v>
      </c>
    </row>
    <row r="29" spans="1:9" ht="15" x14ac:dyDescent="0.25">
      <c r="B29" s="39">
        <v>61020040002</v>
      </c>
      <c r="D29" s="66">
        <v>5100776112</v>
      </c>
      <c r="E29" s="66">
        <v>5087756794</v>
      </c>
      <c r="F29" s="65">
        <f t="shared" si="1"/>
        <v>0.99744758097314423</v>
      </c>
      <c r="G29" s="40">
        <v>0.15</v>
      </c>
      <c r="H29" s="33"/>
      <c r="I29" s="34"/>
    </row>
    <row r="30" spans="1:9" ht="15" x14ac:dyDescent="0.25">
      <c r="B30" s="35">
        <v>61020040010</v>
      </c>
      <c r="D30" s="66">
        <v>4695880500</v>
      </c>
      <c r="E30" s="66">
        <v>4484916500</v>
      </c>
      <c r="F30" s="65">
        <f t="shared" si="1"/>
        <v>0.95507466597584845</v>
      </c>
      <c r="G30" s="43">
        <v>0.31890000000000002</v>
      </c>
      <c r="H30" s="41"/>
      <c r="I30" s="42"/>
    </row>
    <row r="31" spans="1:9" ht="30" x14ac:dyDescent="0.25">
      <c r="A31" s="25" t="s">
        <v>66</v>
      </c>
      <c r="C31" s="32" t="s">
        <v>67</v>
      </c>
      <c r="D31" s="64">
        <f>SUM(D32:D33)</f>
        <v>1680589176881</v>
      </c>
      <c r="E31" s="64">
        <f>SUM(E32:E33)</f>
        <v>1517810760614</v>
      </c>
      <c r="F31" s="65">
        <f t="shared" si="1"/>
        <v>0.90314205368792155</v>
      </c>
      <c r="G31" s="26">
        <v>0.63580000000000003</v>
      </c>
      <c r="H31" s="26">
        <v>0.90308122204541996</v>
      </c>
      <c r="I31" s="27">
        <v>0.26728122204541993</v>
      </c>
    </row>
    <row r="32" spans="1:9" ht="15" x14ac:dyDescent="0.25">
      <c r="B32" s="39">
        <v>61020040006</v>
      </c>
      <c r="D32" s="66">
        <v>1679085903331</v>
      </c>
      <c r="E32" s="66">
        <v>1516901031008</v>
      </c>
      <c r="F32" s="65">
        <f t="shared" si="1"/>
        <v>0.90340882976787862</v>
      </c>
      <c r="G32" s="40">
        <v>0.41564999999999996</v>
      </c>
      <c r="H32" s="41"/>
      <c r="I32" s="42"/>
    </row>
    <row r="33" spans="1:10" ht="15" x14ac:dyDescent="0.25">
      <c r="B33" s="35">
        <v>61020040009</v>
      </c>
      <c r="D33" s="66">
        <v>1503273550</v>
      </c>
      <c r="E33" s="66">
        <v>909729606</v>
      </c>
      <c r="F33" s="65">
        <f t="shared" si="1"/>
        <v>0.60516571052553947</v>
      </c>
      <c r="G33" s="43">
        <v>0.22015000000000001</v>
      </c>
      <c r="H33" s="36"/>
      <c r="I33" s="37"/>
    </row>
    <row r="34" spans="1:10" ht="30" x14ac:dyDescent="0.25">
      <c r="A34" s="25" t="s">
        <v>68</v>
      </c>
      <c r="B34" s="35">
        <v>62020020003</v>
      </c>
      <c r="C34" s="32" t="s">
        <v>69</v>
      </c>
      <c r="D34" s="64">
        <v>1034334574</v>
      </c>
      <c r="E34" s="64">
        <v>1023018000</v>
      </c>
      <c r="F34" s="65">
        <f t="shared" si="1"/>
        <v>0.98905907789948821</v>
      </c>
      <c r="G34" s="26">
        <v>0.91860999999999993</v>
      </c>
      <c r="H34" s="26">
        <v>0.89273434651716477</v>
      </c>
      <c r="I34" s="27">
        <v>-2.5875653482835159E-2</v>
      </c>
    </row>
    <row r="35" spans="1:10" ht="30" x14ac:dyDescent="0.25">
      <c r="A35" s="25" t="s">
        <v>70</v>
      </c>
      <c r="B35" s="35">
        <v>61020040015</v>
      </c>
      <c r="C35" s="32" t="s">
        <v>71</v>
      </c>
      <c r="D35" s="64">
        <v>9624417474</v>
      </c>
      <c r="E35" s="64">
        <v>8704180536</v>
      </c>
      <c r="F35" s="65">
        <f t="shared" si="1"/>
        <v>0.90438518066303908</v>
      </c>
      <c r="G35" s="26">
        <v>0.89061499999999982</v>
      </c>
      <c r="H35" s="26">
        <v>0.90384367726786774</v>
      </c>
      <c r="I35" s="27">
        <v>1.3228677267867917E-2</v>
      </c>
    </row>
    <row r="36" spans="1:10" ht="30" x14ac:dyDescent="0.25">
      <c r="A36" s="25" t="s">
        <v>72</v>
      </c>
      <c r="B36" s="35">
        <v>62020020002</v>
      </c>
      <c r="C36" s="32" t="s">
        <v>73</v>
      </c>
      <c r="D36" s="64">
        <v>3732300943</v>
      </c>
      <c r="E36" s="64">
        <v>3708203743</v>
      </c>
      <c r="F36" s="65">
        <f t="shared" si="1"/>
        <v>0.993543607450735</v>
      </c>
      <c r="G36" s="26">
        <v>0.83461000000000007</v>
      </c>
      <c r="H36" s="26">
        <v>0.70793302586050333</v>
      </c>
      <c r="I36" s="27">
        <v>-0.12667697413949675</v>
      </c>
    </row>
    <row r="37" spans="1:10" ht="30" x14ac:dyDescent="0.25">
      <c r="A37" s="25" t="s">
        <v>74</v>
      </c>
      <c r="B37" s="35">
        <v>61020040014</v>
      </c>
      <c r="C37" s="32" t="s">
        <v>75</v>
      </c>
      <c r="D37" s="64">
        <v>2407165395</v>
      </c>
      <c r="E37" s="64">
        <v>2397094795</v>
      </c>
      <c r="F37" s="65">
        <f t="shared" si="1"/>
        <v>0.99581640712311748</v>
      </c>
      <c r="G37" s="26">
        <v>0.52541999999999989</v>
      </c>
      <c r="H37" s="26">
        <v>0.51178710052866971</v>
      </c>
      <c r="I37" s="27">
        <v>-1.3632899471330173E-2</v>
      </c>
    </row>
    <row r="38" spans="1:10" ht="30" x14ac:dyDescent="0.25">
      <c r="A38" s="25" t="s">
        <v>76</v>
      </c>
      <c r="B38" s="35">
        <v>61020040002</v>
      </c>
      <c r="C38" s="32" t="s">
        <v>77</v>
      </c>
      <c r="D38" s="64">
        <v>2426551808</v>
      </c>
      <c r="E38" s="64">
        <v>2426551808</v>
      </c>
      <c r="F38" s="65">
        <f t="shared" si="1"/>
        <v>1</v>
      </c>
      <c r="G38" s="26">
        <v>0</v>
      </c>
      <c r="H38" s="26">
        <v>0</v>
      </c>
      <c r="I38" s="27">
        <v>0</v>
      </c>
    </row>
    <row r="39" spans="1:10" ht="30" x14ac:dyDescent="0.25">
      <c r="A39" s="25" t="s">
        <v>78</v>
      </c>
      <c r="B39" s="35">
        <v>61020040002</v>
      </c>
      <c r="C39" s="32" t="s">
        <v>79</v>
      </c>
      <c r="D39" s="64">
        <v>4816030633</v>
      </c>
      <c r="E39" s="64">
        <v>3998744000</v>
      </c>
      <c r="F39" s="65">
        <f t="shared" si="1"/>
        <v>0.83029870545260709</v>
      </c>
      <c r="G39" s="26">
        <v>0</v>
      </c>
      <c r="H39" s="26">
        <v>0</v>
      </c>
      <c r="I39" s="27">
        <v>0</v>
      </c>
    </row>
    <row r="40" spans="1:10" ht="30" x14ac:dyDescent="0.25">
      <c r="A40" s="25" t="s">
        <v>80</v>
      </c>
      <c r="B40" s="39">
        <v>61020040002</v>
      </c>
      <c r="C40" s="32" t="s">
        <v>81</v>
      </c>
      <c r="D40" s="64">
        <v>3494949975</v>
      </c>
      <c r="E40" s="64">
        <v>3373810196</v>
      </c>
      <c r="F40" s="65">
        <f t="shared" si="1"/>
        <v>0.96533862290832928</v>
      </c>
      <c r="G40" s="26">
        <v>0</v>
      </c>
      <c r="H40" s="26">
        <v>0</v>
      </c>
      <c r="I40" s="27">
        <v>0</v>
      </c>
    </row>
    <row r="41" spans="1:10" ht="15" x14ac:dyDescent="0.25">
      <c r="C41" s="15" t="s">
        <v>8</v>
      </c>
      <c r="D41" s="67"/>
      <c r="E41" s="67"/>
      <c r="F41" s="68"/>
      <c r="G41" s="16"/>
      <c r="H41" s="16"/>
      <c r="I41" s="37"/>
    </row>
    <row r="42" spans="1:10" ht="30" x14ac:dyDescent="0.25">
      <c r="A42" s="25" t="s">
        <v>82</v>
      </c>
      <c r="B42" s="35">
        <v>63020010029</v>
      </c>
      <c r="C42" s="32" t="s">
        <v>83</v>
      </c>
      <c r="D42" s="64">
        <v>6203820334</v>
      </c>
      <c r="E42" s="64">
        <v>3708729570</v>
      </c>
      <c r="F42" s="65">
        <f t="shared" si="1"/>
        <v>0.59781382605075295</v>
      </c>
      <c r="G42" s="26">
        <v>0.15573800000000002</v>
      </c>
      <c r="H42" s="26">
        <v>0.22084540625576407</v>
      </c>
      <c r="I42" s="27">
        <v>6.5107406255764055E-2</v>
      </c>
    </row>
    <row r="43" spans="1:10" ht="30" x14ac:dyDescent="0.25">
      <c r="A43" s="25" t="s">
        <v>84</v>
      </c>
      <c r="B43" s="35">
        <v>61020040003</v>
      </c>
      <c r="C43" s="32" t="s">
        <v>85</v>
      </c>
      <c r="D43" s="64">
        <v>2380000000</v>
      </c>
      <c r="E43" s="64">
        <v>1913406891</v>
      </c>
      <c r="F43" s="65">
        <f t="shared" si="1"/>
        <v>0.80395247521008406</v>
      </c>
      <c r="G43" s="26">
        <v>0.68702899999999989</v>
      </c>
      <c r="H43" s="26">
        <v>0.59127945042016805</v>
      </c>
      <c r="I43" s="27">
        <v>-9.5749549579831839E-2</v>
      </c>
    </row>
    <row r="44" spans="1:10" ht="30" x14ac:dyDescent="0.25">
      <c r="A44" s="25" t="s">
        <v>86</v>
      </c>
      <c r="B44" s="35">
        <v>63020010028</v>
      </c>
      <c r="C44" s="32" t="s">
        <v>87</v>
      </c>
      <c r="D44" s="64">
        <v>2100000000</v>
      </c>
      <c r="E44" s="64">
        <v>671479000</v>
      </c>
      <c r="F44" s="65">
        <f t="shared" si="1"/>
        <v>0.31975190476190474</v>
      </c>
      <c r="G44" s="26">
        <v>0.29070000000000001</v>
      </c>
      <c r="H44" s="26">
        <v>0.19979675761904761</v>
      </c>
      <c r="I44" s="27">
        <v>-9.0903242380952404E-2</v>
      </c>
    </row>
    <row r="45" spans="1:10" ht="22.5" customHeight="1" x14ac:dyDescent="0.25">
      <c r="C45" s="47"/>
      <c r="D45" s="63"/>
      <c r="E45" s="63"/>
      <c r="F45" s="47"/>
      <c r="G45" s="48"/>
      <c r="H45" s="24"/>
      <c r="I45" s="49"/>
    </row>
    <row r="46" spans="1:10" ht="22.5" customHeight="1" x14ac:dyDescent="0.25">
      <c r="J46" s="44"/>
    </row>
  </sheetData>
  <autoFilter ref="A2:Q2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Cuadros</vt:lpstr>
      <vt:lpstr>Informe Ejecucion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Norha Cecilia Espinosa Perez</dc:creator>
  <cp:lastModifiedBy>David Cuervo</cp:lastModifiedBy>
  <dcterms:created xsi:type="dcterms:W3CDTF">2025-12-10T13:23:30Z</dcterms:created>
  <dcterms:modified xsi:type="dcterms:W3CDTF">2025-12-10T16:28:43Z</dcterms:modified>
</cp:coreProperties>
</file>